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-30" windowWidth="10755" windowHeight="772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J15"/>
  <c r="K15"/>
  <c r="L15"/>
  <c r="M15"/>
  <c r="I15"/>
  <c r="J14"/>
  <c r="K14"/>
  <c r="L14"/>
  <c r="M14"/>
  <c r="I14"/>
  <c r="K13"/>
  <c r="L13"/>
  <c r="M13"/>
  <c r="I13"/>
  <c r="V15" l="1"/>
  <c r="V13"/>
  <c r="V14"/>
  <c r="W12" l="1"/>
  <c r="V12"/>
</calcChain>
</file>

<file path=xl/sharedStrings.xml><?xml version="1.0" encoding="utf-8"?>
<sst xmlns="http://schemas.openxmlformats.org/spreadsheetml/2006/main" count="64" uniqueCount="52">
  <si>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</si>
  <si>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</si>
  <si>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</si>
  <si>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</si>
  <si>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</si>
  <si>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</si>
  <si>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</si>
  <si>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</si>
  <si>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</si>
  <si>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</si>
  <si>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</si>
  <si>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</si>
  <si>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</si>
  <si>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</si>
  <si>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</si>
  <si>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</si>
  <si>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</si>
  <si>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</si>
  <si>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</si>
  <si>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</si>
  <si>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</si>
  <si>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</si>
  <si>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</si>
  <si>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</si>
  <si>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</si>
  <si>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</si>
  <si>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</si>
  <si>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</si>
  <si>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</si>
  <si>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</si>
  <si>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</si>
  <si>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</si>
  <si>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</si>
  <si>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</si>
  <si>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</si>
  <si>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</si>
  <si>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CALL CENTER</t>
  </si>
  <si>
    <t>INCONSISTENCIAS EN LA INFORMACION SUMINISTRADA POR EL amb HACIA EL USUARIO</t>
  </si>
  <si>
    <t>NO DISPONIBILIDAD DE RECURSOS: SOFTWARE Y HARDWARE</t>
  </si>
  <si>
    <t xml:space="preserve">NO DISPONIBILIDAD DE RECURSOS: PERSONAL COMPETENTE </t>
  </si>
  <si>
    <t>* Disponibilidad de informacion a través del sistema                                                           * Intranet                                                                    * Interacción con dueños de proceso</t>
  </si>
  <si>
    <t xml:space="preserve">*Mantenimiento software y hardware                                                                                                                   </t>
  </si>
  <si>
    <t>*Entrenamiento</t>
  </si>
  <si>
    <t>X</t>
  </si>
  <si>
    <t>Fortalecer oportunidad  de a informacipon suministrada por los dueños de proceso</t>
  </si>
  <si>
    <t>Jefe Call Center             Jefe Redes de Distribución</t>
  </si>
  <si>
    <t>Mantener controles</t>
  </si>
  <si>
    <t xml:space="preserve">Jefe Call Center   </t>
  </si>
  <si>
    <t>Implementación PEG 2012-2018</t>
  </si>
  <si>
    <t>G. Comercial</t>
  </si>
  <si>
    <t>NO CONFIABILIDAD Y OPORTUNIDAD DE LA INFORMACION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</si>
  <si>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I CALL 701-001</t>
    </r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</si>
</sst>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name val="Arial Unicode MS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67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37" fillId="0" borderId="24" xfId="1" applyFont="1" applyFill="1" applyBorder="1" applyAlignment="1">
      <alignment horizontal="left" vertical="center" wrapText="1"/>
    </xf>
    <xf numFmtId="0" fontId="23" fillId="0" borderId="10" xfId="1" applyFont="1" applyBorder="1" applyAlignment="1">
      <alignment vertical="center" wrapText="1"/>
    </xf>
    <xf numFmtId="0" fontId="37" fillId="0" borderId="10" xfId="1" applyFont="1" applyFill="1" applyBorder="1" applyAlignment="1">
      <alignment horizontal="center" vertical="center" wrapText="1"/>
    </xf>
    <xf numFmtId="0" fontId="37" fillId="0" borderId="25" xfId="1" applyFont="1" applyFill="1" applyBorder="1" applyAlignment="1">
      <alignment horizontal="center" vertical="center" wrapText="1"/>
    </xf>
    <xf numFmtId="0" fontId="37" fillId="0" borderId="26" xfId="1" applyFont="1" applyFill="1" applyBorder="1" applyAlignment="1">
      <alignment horizontal="center" vertical="center" wrapText="1"/>
    </xf>
    <xf numFmtId="0" fontId="37" fillId="0" borderId="2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workbookViewId="0">
      <selection activeCell="AD15" sqref="AD15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34" t="s">
        <v>21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30" ht="12" customHeight="1">
      <c r="A2" s="10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30" ht="12" customHeight="1">
      <c r="A3" s="11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30" ht="14.25" customHeight="1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30" ht="7.5" customHeight="1"/>
    <row r="6" spans="1:30" ht="28.5" customHeight="1">
      <c r="A6" s="8" t="s">
        <v>24</v>
      </c>
      <c r="B6" s="9">
        <v>2015</v>
      </c>
      <c r="C6" s="40" t="s">
        <v>34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35" t="s">
        <v>32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7" t="s">
        <v>35</v>
      </c>
      <c r="AA6" s="38"/>
      <c r="AB6" s="38"/>
      <c r="AC6" s="39"/>
    </row>
    <row r="7" spans="1:30" ht="3.7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7"/>
      <c r="V7" s="46"/>
      <c r="W7" s="46"/>
      <c r="X7" s="46"/>
      <c r="Y7" s="46"/>
      <c r="Z7" s="46"/>
      <c r="AA7" s="46"/>
      <c r="AB7" s="46"/>
      <c r="AC7" s="46"/>
      <c r="AD7" s="2"/>
    </row>
    <row r="8" spans="1:30" s="5" customFormat="1" ht="24.75" customHeight="1">
      <c r="A8" s="7" t="s">
        <v>26</v>
      </c>
      <c r="B8" s="48" t="s">
        <v>50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50"/>
      <c r="U8" s="12"/>
      <c r="V8" s="51" t="s">
        <v>29</v>
      </c>
      <c r="W8" s="51"/>
      <c r="X8" s="51"/>
      <c r="Y8" s="52" t="s">
        <v>36</v>
      </c>
      <c r="Z8" s="52"/>
      <c r="AA8" s="52"/>
      <c r="AB8" s="52"/>
      <c r="AC8" s="52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42" t="s">
        <v>25</v>
      </c>
      <c r="B10" s="43" t="s">
        <v>0</v>
      </c>
      <c r="C10" s="44" t="s">
        <v>1</v>
      </c>
      <c r="D10" s="44" t="s">
        <v>2</v>
      </c>
      <c r="E10" s="44"/>
      <c r="F10" s="44"/>
      <c r="G10" s="44"/>
      <c r="H10" s="44"/>
      <c r="I10" s="55" t="s">
        <v>3</v>
      </c>
      <c r="J10" s="56"/>
      <c r="K10" s="56"/>
      <c r="L10" s="56"/>
      <c r="M10" s="57"/>
      <c r="N10" s="6"/>
      <c r="O10" s="61" t="s">
        <v>4</v>
      </c>
      <c r="P10" s="62"/>
      <c r="Q10" s="62"/>
      <c r="R10" s="62"/>
      <c r="S10" s="62"/>
      <c r="T10" s="63"/>
      <c r="U10" s="6"/>
      <c r="V10" s="42" t="s">
        <v>5</v>
      </c>
      <c r="W10" s="42"/>
      <c r="X10" s="19"/>
      <c r="Y10" s="42" t="s">
        <v>33</v>
      </c>
      <c r="Z10" s="42"/>
      <c r="AA10" s="42"/>
      <c r="AB10" s="42"/>
      <c r="AC10" s="42"/>
    </row>
    <row r="11" spans="1:30" ht="45.75" customHeight="1">
      <c r="A11" s="42"/>
      <c r="B11" s="42"/>
      <c r="C11" s="45"/>
      <c r="D11" s="45"/>
      <c r="E11" s="45"/>
      <c r="F11" s="45"/>
      <c r="G11" s="45"/>
      <c r="H11" s="45"/>
      <c r="I11" s="58"/>
      <c r="J11" s="59"/>
      <c r="K11" s="59"/>
      <c r="L11" s="59"/>
      <c r="M11" s="60"/>
      <c r="N11" s="6"/>
      <c r="O11" s="64"/>
      <c r="P11" s="65"/>
      <c r="Q11" s="65"/>
      <c r="R11" s="65"/>
      <c r="S11" s="65"/>
      <c r="T11" s="66"/>
      <c r="U11" s="6"/>
      <c r="V11" s="7" t="s">
        <v>15</v>
      </c>
      <c r="W11" s="7" t="s">
        <v>16</v>
      </c>
      <c r="X11" s="19"/>
      <c r="Y11" s="53" t="s">
        <v>51</v>
      </c>
      <c r="Z11" s="54"/>
      <c r="AA11" s="51" t="s">
        <v>19</v>
      </c>
      <c r="AB11" s="51"/>
      <c r="AC11" s="51"/>
    </row>
    <row r="12" spans="1:30" ht="96" customHeight="1">
      <c r="A12" s="42"/>
      <c r="B12" s="42"/>
      <c r="C12" s="45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AVERAGE(V13:V15)</f>
        <v>7</v>
      </c>
      <c r="W12" s="21">
        <f>SUM(V13:V15)</f>
        <v>21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86.25" customHeight="1">
      <c r="A13" s="28" t="s">
        <v>37</v>
      </c>
      <c r="B13" s="29" t="s">
        <v>40</v>
      </c>
      <c r="C13" s="30">
        <v>1</v>
      </c>
      <c r="D13" s="31">
        <v>0</v>
      </c>
      <c r="E13" s="32">
        <v>2</v>
      </c>
      <c r="F13" s="32">
        <v>2</v>
      </c>
      <c r="G13" s="32">
        <v>0</v>
      </c>
      <c r="H13" s="32">
        <v>0</v>
      </c>
      <c r="I13" s="24">
        <f>$C$13*D13</f>
        <v>0</v>
      </c>
      <c r="J13" s="4">
        <f>$C$13*E13</f>
        <v>2</v>
      </c>
      <c r="K13" s="4">
        <f t="shared" ref="K13:M13" si="0">$C$13*F13</f>
        <v>2</v>
      </c>
      <c r="L13" s="24">
        <f t="shared" si="0"/>
        <v>0</v>
      </c>
      <c r="M13" s="24">
        <f t="shared" si="0"/>
        <v>0</v>
      </c>
      <c r="N13" s="25"/>
      <c r="O13" s="24"/>
      <c r="P13" s="24"/>
      <c r="Q13" s="24"/>
      <c r="R13" s="24"/>
      <c r="S13" s="24"/>
      <c r="T13" s="24" t="s">
        <v>43</v>
      </c>
      <c r="U13" s="25"/>
      <c r="V13" s="24">
        <f>SUM(I13:M13)</f>
        <v>4</v>
      </c>
      <c r="W13" s="24"/>
      <c r="X13" s="26"/>
      <c r="Y13" s="27" t="s">
        <v>44</v>
      </c>
      <c r="Z13" s="27" t="s">
        <v>45</v>
      </c>
      <c r="AA13" s="27"/>
      <c r="AB13" s="27" t="s">
        <v>43</v>
      </c>
      <c r="AC13" s="27"/>
    </row>
    <row r="14" spans="1:30" ht="58.5" customHeight="1">
      <c r="A14" s="28" t="s">
        <v>38</v>
      </c>
      <c r="B14" s="29" t="s">
        <v>41</v>
      </c>
      <c r="C14" s="30">
        <v>1</v>
      </c>
      <c r="D14" s="31">
        <v>2</v>
      </c>
      <c r="E14" s="32">
        <v>0</v>
      </c>
      <c r="F14" s="32">
        <v>3</v>
      </c>
      <c r="G14" s="32">
        <v>0</v>
      </c>
      <c r="H14" s="32">
        <v>0</v>
      </c>
      <c r="I14" s="4">
        <f>$C$14*D14</f>
        <v>2</v>
      </c>
      <c r="J14" s="4">
        <f t="shared" ref="J14:M14" si="1">$C$14*E14</f>
        <v>0</v>
      </c>
      <c r="K14" s="4">
        <f t="shared" si="1"/>
        <v>3</v>
      </c>
      <c r="L14" s="24">
        <f t="shared" si="1"/>
        <v>0</v>
      </c>
      <c r="M14" s="24">
        <f t="shared" si="1"/>
        <v>0</v>
      </c>
      <c r="N14" s="25"/>
      <c r="O14" s="24"/>
      <c r="P14" s="24"/>
      <c r="Q14" s="24"/>
      <c r="R14" s="24"/>
      <c r="S14" s="24"/>
      <c r="T14" s="24" t="s">
        <v>43</v>
      </c>
      <c r="U14" s="25"/>
      <c r="V14" s="24">
        <f>SUM(I14:M14)</f>
        <v>5</v>
      </c>
      <c r="W14" s="24"/>
      <c r="X14" s="26"/>
      <c r="Y14" s="24" t="s">
        <v>46</v>
      </c>
      <c r="Z14" s="27" t="s">
        <v>47</v>
      </c>
      <c r="AA14" s="24"/>
      <c r="AB14" s="24" t="s">
        <v>43</v>
      </c>
      <c r="AC14" s="24"/>
    </row>
    <row r="15" spans="1:30" ht="57" customHeight="1">
      <c r="A15" s="28" t="s">
        <v>39</v>
      </c>
      <c r="B15" s="29" t="s">
        <v>42</v>
      </c>
      <c r="C15" s="30">
        <v>2</v>
      </c>
      <c r="D15" s="31">
        <v>0</v>
      </c>
      <c r="E15" s="32">
        <v>3</v>
      </c>
      <c r="F15" s="32">
        <v>3</v>
      </c>
      <c r="G15" s="32">
        <v>0</v>
      </c>
      <c r="H15" s="33">
        <v>0</v>
      </c>
      <c r="I15" s="4">
        <f>$C$15*D15</f>
        <v>0</v>
      </c>
      <c r="J15" s="4">
        <f t="shared" ref="J15:M15" si="2">$C$15*E15</f>
        <v>6</v>
      </c>
      <c r="K15" s="4">
        <f t="shared" si="2"/>
        <v>6</v>
      </c>
      <c r="L15" s="24">
        <f t="shared" si="2"/>
        <v>0</v>
      </c>
      <c r="M15" s="24">
        <f t="shared" si="2"/>
        <v>0</v>
      </c>
      <c r="N15" s="25"/>
      <c r="O15" s="24"/>
      <c r="P15" s="24"/>
      <c r="Q15" s="24"/>
      <c r="R15" s="24"/>
      <c r="S15" s="24"/>
      <c r="T15" s="24" t="s">
        <v>43</v>
      </c>
      <c r="U15" s="25"/>
      <c r="V15" s="24">
        <f>SUM(I15:M15)</f>
        <v>12</v>
      </c>
      <c r="W15" s="24"/>
      <c r="X15" s="26"/>
      <c r="Y15" s="24" t="s">
        <v>48</v>
      </c>
      <c r="Z15" s="27" t="s">
        <v>49</v>
      </c>
      <c r="AA15" s="24"/>
      <c r="AB15" s="24" t="s">
        <v>43</v>
      </c>
      <c r="AC15" s="24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5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5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2015-02-25T14:42:48Z</dcterms:modified>
</cp:coreProperties>
</file>